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eva111\YandexDisk\Бунькова ВАЖНОЕ !!!\ЗАКУПКИ\ПРОДУКТЫ\! на 2026 год\Совместные\Какао, Кисл.уксусная, Кофейный напиток, Лавровый лист, Петрушка, Плоды шиповника, Укроп, Сайра\"/>
    </mc:Choice>
  </mc:AlternateContent>
  <bookViews>
    <workbookView xWindow="0" yWindow="0" windowWidth="28800" windowHeight="12345"/>
  </bookViews>
  <sheets>
    <sheet name="расчет цены" sheetId="2" r:id="rId1"/>
  </sheets>
  <definedNames>
    <definedName name="_xlnm.Print_Area" localSheetId="0">'расчет цены'!$A$1:$L$76</definedName>
  </definedNames>
  <calcPr calcId="162913"/>
</workbook>
</file>

<file path=xl/calcChain.xml><?xml version="1.0" encoding="utf-8"?>
<calcChain xmlns="http://schemas.openxmlformats.org/spreadsheetml/2006/main">
  <c r="G11" i="2" l="1"/>
  <c r="J11" i="2" s="1"/>
  <c r="K11" i="2" s="1"/>
  <c r="G10" i="2"/>
  <c r="H10" i="2" s="1"/>
  <c r="I10" i="2" s="1"/>
  <c r="G9" i="2"/>
  <c r="H9" i="2" s="1"/>
  <c r="I9" i="2" s="1"/>
  <c r="G8" i="2"/>
  <c r="J8" i="2" s="1"/>
  <c r="K8" i="2" s="1"/>
  <c r="J9" i="2" l="1"/>
  <c r="K9" i="2" s="1"/>
  <c r="K74" i="2" s="1"/>
  <c r="H11" i="2"/>
  <c r="I11" i="2" s="1"/>
  <c r="H8" i="2"/>
  <c r="I8" i="2" s="1"/>
  <c r="J10" i="2"/>
  <c r="K10" i="2" s="1"/>
  <c r="G7" i="2"/>
  <c r="J7" i="2" s="1"/>
  <c r="K7" i="2" s="1"/>
  <c r="G13" i="2"/>
  <c r="J13" i="2" s="1"/>
  <c r="K13" i="2" s="1"/>
  <c r="G12" i="2"/>
  <c r="J12" i="2" s="1"/>
  <c r="K12" i="2" s="1"/>
  <c r="H12" i="2" l="1"/>
  <c r="I12" i="2" s="1"/>
  <c r="H13" i="2"/>
  <c r="I13" i="2" s="1"/>
  <c r="H7" i="2"/>
  <c r="I7" i="2" s="1"/>
  <c r="G14" i="2"/>
  <c r="J14" i="2" s="1"/>
  <c r="K14" i="2" s="1"/>
  <c r="H14" i="2" l="1"/>
  <c r="I14" i="2" s="1"/>
  <c r="G59" i="2"/>
  <c r="H59" i="2" s="1"/>
  <c r="I59" i="2" s="1"/>
  <c r="J59" i="2"/>
  <c r="K59" i="2" s="1"/>
  <c r="L59" i="2" s="1"/>
  <c r="G75" i="2" l="1"/>
</calcChain>
</file>

<file path=xl/sharedStrings.xml><?xml version="1.0" encoding="utf-8"?>
<sst xmlns="http://schemas.openxmlformats.org/spreadsheetml/2006/main" count="43" uniqueCount="36">
  <si>
    <t>Ед. изм</t>
  </si>
  <si>
    <t>Коммерческие предложения (руб./ед.изм.)</t>
  </si>
  <si>
    <t>Среднее квадратичное отклонение</t>
  </si>
  <si>
    <t xml:space="preserve">Средняя арифметическая цена за единицу     &lt;ц&gt; </t>
  </si>
  <si>
    <t>рублей</t>
  </si>
  <si>
    <t>В результате проведенного расчета Н(М)ЦК, ЦКЕП контракта составила:</t>
  </si>
  <si>
    <t xml:space="preserve">* При определении Н(М)ЦК, ЦКЕП контракта Заказчиком применяется Приказ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 Данный Приказ не учитывает, что применение утвержденных формул определения Н(М)ЦК, ЦКЕП, может привести к формированию цены контракта и цены за единицу товара (работы, услуги) с дробными значениями (количество знаков после запятой превышает 2). Большинство бухгалтерских программ, а также программное обеспечение реестра контрактов не позволяет проводить операции с такими значениями. Поэтому в случае необходимости Заказчиком применяется округление  (вниз) таких показателей.
</t>
  </si>
  <si>
    <t>Оценка однородности совокупности значений выявленных цен, используемых в расчете Н(М)ЦК, ЦКЕП</t>
  </si>
  <si>
    <t>Наименование поставляемого товара</t>
  </si>
  <si>
    <t>Код ОКПД 2</t>
  </si>
  <si>
    <t xml:space="preserve">                                     </t>
  </si>
  <si>
    <t>Начальная цена за единицу товара (руб.)</t>
  </si>
  <si>
    <t>Начальная сумма цен единиц (руб.)</t>
  </si>
  <si>
    <t>Максимальное значение цены контракта (руб.)</t>
  </si>
  <si>
    <t>Поставщик №1</t>
  </si>
  <si>
    <t>Поставщик №2</t>
  </si>
  <si>
    <t>Поставщик №3</t>
  </si>
  <si>
    <r>
      <t xml:space="preserve">коэффициент вариации цен V (%)
</t>
    </r>
    <r>
      <rPr>
        <i/>
        <sz val="13"/>
        <color indexed="8"/>
        <rFont val="Times New Roman"/>
        <family val="1"/>
        <charset val="204"/>
      </rPr>
      <t>(не должен превышать 33%)</t>
    </r>
  </si>
  <si>
    <t>кг</t>
  </si>
  <si>
    <t>Какао-порошок</t>
  </si>
  <si>
    <t>10.83.12.120</t>
  </si>
  <si>
    <t>Кофейный напиток растворимый</t>
  </si>
  <si>
    <t>Петрушка сушеная</t>
  </si>
  <si>
    <t>10.84.23.190</t>
  </si>
  <si>
    <t xml:space="preserve"> Укроп сушеный</t>
  </si>
  <si>
    <t>10.82.13.000</t>
  </si>
  <si>
    <t>Обоснование начальной (максимальной) цены контракта (Н(М)ЦК), "Поставка продуктов питания (бакалея) (г.Минусинск и прилегающие территории)"</t>
  </si>
  <si>
    <t>Кислота уксусная</t>
  </si>
  <si>
    <t>10.84.11.000</t>
  </si>
  <si>
    <t>л; дм[3*]</t>
  </si>
  <si>
    <t>Лист лавровый сушеный</t>
  </si>
  <si>
    <t>10.84.23.164</t>
  </si>
  <si>
    <t>Ягоды сушеные</t>
  </si>
  <si>
    <t>01.25.19.190</t>
  </si>
  <si>
    <t>10.20.25.113</t>
  </si>
  <si>
    <t>Консервы рыбные в масле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</si>
</sst>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2" fillId="0" borderId="6" xfId="0" applyFont="1" applyBorder="1" applyAlignment="1">
      <alignment horizont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2" fontId="11" fillId="0" borderId="0" xfId="0" applyNumberFormat="1" applyFont="1" applyBorder="1" applyAlignment="1">
      <alignment vertical="center"/>
    </xf>
    <xf numFmtId="0" fontId="14" fillId="0" borderId="1" xfId="0" applyFont="1" applyBorder="1" applyAlignment="1">
      <alignment horizontal="center" vertical="top" wrapText="1"/>
    </xf>
    <xf numFmtId="2" fontId="11" fillId="0" borderId="4" xfId="0" applyNumberFormat="1" applyFont="1" applyBorder="1" applyAlignment="1">
      <alignment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4" fontId="16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1" fillId="0" borderId="0" xfId="0" applyFont="1" applyBorder="1" applyAlignment="1">
      <alignment horizontal="right" vertical="center"/>
    </xf>
    <xf numFmtId="0" fontId="10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5</xdr:row>
      <xdr:rowOff>952500</xdr:rowOff>
    </xdr:from>
    <xdr:to>
      <xdr:col>9</xdr:col>
      <xdr:colOff>0</xdr:colOff>
      <xdr:row>5</xdr:row>
      <xdr:rowOff>1304925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29425" y="256222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19050</xdr:colOff>
      <xdr:row>5</xdr:row>
      <xdr:rowOff>923925</xdr:rowOff>
    </xdr:from>
    <xdr:to>
      <xdr:col>7</xdr:col>
      <xdr:colOff>1019175</xdr:colOff>
      <xdr:row>5</xdr:row>
      <xdr:rowOff>1362075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800725" y="2533650"/>
          <a:ext cx="10001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7"/>
  <sheetViews>
    <sheetView tabSelected="1" view="pageBreakPreview" zoomScaleSheetLayoutView="100" workbookViewId="0">
      <selection activeCell="L75" sqref="L75"/>
    </sheetView>
  </sheetViews>
  <sheetFormatPr defaultColWidth="9.140625" defaultRowHeight="12.75" x14ac:dyDescent="0.2"/>
  <cols>
    <col min="1" max="1" width="25.7109375" style="2" customWidth="1"/>
    <col min="2" max="2" width="46" style="4" customWidth="1"/>
    <col min="3" max="3" width="11.7109375" style="2" customWidth="1"/>
    <col min="4" max="4" width="15.5703125" style="2" customWidth="1"/>
    <col min="5" max="5" width="15.28515625" style="2" customWidth="1"/>
    <col min="6" max="6" width="16.42578125" style="2" customWidth="1"/>
    <col min="7" max="7" width="17" style="2" customWidth="1"/>
    <col min="8" max="8" width="15.42578125" style="2" customWidth="1"/>
    <col min="9" max="9" width="14.28515625" style="2" customWidth="1"/>
    <col min="10" max="10" width="17" style="2" customWidth="1"/>
    <col min="11" max="11" width="19.7109375" style="2" customWidth="1"/>
    <col min="12" max="12" width="20.42578125" style="2" customWidth="1"/>
    <col min="13" max="16384" width="9.140625" style="2"/>
  </cols>
  <sheetData>
    <row r="1" spans="1:13" x14ac:dyDescent="0.2">
      <c r="A1" s="3"/>
      <c r="C1" s="3"/>
      <c r="D1" s="3"/>
      <c r="E1" s="3"/>
      <c r="F1" s="3"/>
      <c r="G1" s="3"/>
      <c r="H1" s="3"/>
      <c r="I1" s="3"/>
      <c r="J1" s="46"/>
      <c r="K1" s="47"/>
      <c r="L1" s="46"/>
    </row>
    <row r="2" spans="1:13" ht="14.25" customHeight="1" x14ac:dyDescent="0.2">
      <c r="A2" s="3"/>
      <c r="C2" s="3"/>
      <c r="D2" s="3"/>
      <c r="E2" s="3"/>
      <c r="F2" s="3"/>
      <c r="G2" s="3"/>
      <c r="H2" s="3"/>
      <c r="I2" s="3"/>
      <c r="J2" s="46"/>
      <c r="K2" s="46"/>
      <c r="L2" s="46"/>
    </row>
    <row r="3" spans="1:13" ht="0.75" customHeight="1" x14ac:dyDescent="0.2">
      <c r="A3" s="3"/>
      <c r="C3" s="3"/>
      <c r="D3" s="3"/>
      <c r="E3" s="3"/>
      <c r="F3" s="3"/>
      <c r="G3" s="3"/>
      <c r="H3" s="3"/>
      <c r="I3" s="3"/>
      <c r="J3" s="48"/>
      <c r="K3" s="48"/>
      <c r="L3" s="48"/>
    </row>
    <row r="4" spans="1:13" ht="39" customHeight="1" x14ac:dyDescent="0.2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3" ht="39" customHeight="1" x14ac:dyDescent="0.2">
      <c r="A5" s="51" t="s">
        <v>9</v>
      </c>
      <c r="B5" s="51" t="s">
        <v>8</v>
      </c>
      <c r="C5" s="51" t="s">
        <v>0</v>
      </c>
      <c r="D5" s="53" t="s">
        <v>1</v>
      </c>
      <c r="E5" s="53"/>
      <c r="F5" s="53"/>
      <c r="G5" s="52" t="s">
        <v>7</v>
      </c>
      <c r="H5" s="52"/>
      <c r="I5" s="52"/>
      <c r="J5" s="50"/>
      <c r="K5" s="50"/>
      <c r="L5" s="50"/>
    </row>
    <row r="6" spans="1:13" ht="159" customHeight="1" x14ac:dyDescent="0.2">
      <c r="A6" s="51"/>
      <c r="B6" s="51"/>
      <c r="C6" s="51"/>
      <c r="D6" s="5" t="s">
        <v>14</v>
      </c>
      <c r="E6" s="5" t="s">
        <v>15</v>
      </c>
      <c r="F6" s="5" t="s">
        <v>16</v>
      </c>
      <c r="G6" s="5" t="s">
        <v>3</v>
      </c>
      <c r="H6" s="5" t="s">
        <v>2</v>
      </c>
      <c r="I6" s="6" t="s">
        <v>17</v>
      </c>
      <c r="J6" s="32" t="s">
        <v>11</v>
      </c>
      <c r="K6" s="32" t="s">
        <v>12</v>
      </c>
      <c r="L6" s="32" t="s">
        <v>13</v>
      </c>
    </row>
    <row r="7" spans="1:13" s="1" customFormat="1" ht="45.75" customHeight="1" x14ac:dyDescent="0.25">
      <c r="A7" s="35" t="s">
        <v>25</v>
      </c>
      <c r="B7" s="36" t="s">
        <v>19</v>
      </c>
      <c r="C7" s="7" t="s">
        <v>18</v>
      </c>
      <c r="D7" s="37">
        <v>1083.8</v>
      </c>
      <c r="E7" s="37">
        <v>1345</v>
      </c>
      <c r="F7" s="37">
        <v>850</v>
      </c>
      <c r="G7" s="9">
        <f t="shared" ref="G7" si="0">AVERAGE(D7:F7)</f>
        <v>1092.9333333333334</v>
      </c>
      <c r="H7" s="10">
        <f t="shared" ref="H7" si="1">SQRT(((SUM((POWER(D7-G7,2)),(POWER(E7-G7,2)),(POWER(F7-G7,2)))))/(COLUMNS(D7:F7)-1))</f>
        <v>247.62635831698799</v>
      </c>
      <c r="I7" s="11">
        <f t="shared" ref="I7" si="2">H7/G7*100</f>
        <v>22.657041446595215</v>
      </c>
      <c r="J7" s="12">
        <f>G7</f>
        <v>1092.9333333333334</v>
      </c>
      <c r="K7" s="12">
        <f>ROUND(J7,2)</f>
        <v>1092.93</v>
      </c>
      <c r="L7" s="13"/>
      <c r="M7" s="14"/>
    </row>
    <row r="8" spans="1:13" s="1" customFormat="1" ht="45.75" customHeight="1" x14ac:dyDescent="0.25">
      <c r="A8" s="35" t="s">
        <v>28</v>
      </c>
      <c r="B8" s="36" t="s">
        <v>27</v>
      </c>
      <c r="C8" s="7" t="s">
        <v>29</v>
      </c>
      <c r="D8" s="37">
        <v>266.67</v>
      </c>
      <c r="E8" s="37">
        <v>230</v>
      </c>
      <c r="F8" s="37">
        <v>250</v>
      </c>
      <c r="G8" s="9">
        <f t="shared" ref="G8:G11" si="3">AVERAGE(D8:F8)</f>
        <v>248.89000000000001</v>
      </c>
      <c r="H8" s="10">
        <f t="shared" ref="H8:H11" si="4">SQRT(((SUM((POWER(D8-G8,2)),(POWER(E8-G8,2)),(POWER(F8-G8,2)))))/(COLUMNS(D8:F8)-1))</f>
        <v>18.360182460967</v>
      </c>
      <c r="I8" s="11">
        <f t="shared" ref="I8:I11" si="5">H8/G8*100</f>
        <v>7.3768260922363282</v>
      </c>
      <c r="J8" s="12">
        <f>G8</f>
        <v>248.89000000000001</v>
      </c>
      <c r="K8" s="12">
        <f>ROUND(J8,2)</f>
        <v>248.89</v>
      </c>
      <c r="L8" s="13"/>
      <c r="M8" s="14"/>
    </row>
    <row r="9" spans="1:13" s="1" customFormat="1" ht="45.75" customHeight="1" x14ac:dyDescent="0.25">
      <c r="A9" s="35" t="s">
        <v>31</v>
      </c>
      <c r="B9" s="36" t="s">
        <v>30</v>
      </c>
      <c r="C9" s="7" t="s">
        <v>18</v>
      </c>
      <c r="D9" s="37">
        <v>1750</v>
      </c>
      <c r="E9" s="37">
        <v>2220</v>
      </c>
      <c r="F9" s="37">
        <v>2000</v>
      </c>
      <c r="G9" s="9">
        <f t="shared" si="3"/>
        <v>1990</v>
      </c>
      <c r="H9" s="10">
        <f t="shared" si="4"/>
        <v>235.15952032609695</v>
      </c>
      <c r="I9" s="11">
        <f t="shared" si="5"/>
        <v>11.817061322919445</v>
      </c>
      <c r="J9" s="12">
        <f>G9</f>
        <v>1990</v>
      </c>
      <c r="K9" s="12">
        <f>ROUND(J9,2)</f>
        <v>1990</v>
      </c>
      <c r="L9" s="13"/>
      <c r="M9" s="14"/>
    </row>
    <row r="10" spans="1:13" s="1" customFormat="1" ht="45.75" customHeight="1" x14ac:dyDescent="0.25">
      <c r="A10" s="35" t="s">
        <v>33</v>
      </c>
      <c r="B10" s="36" t="s">
        <v>32</v>
      </c>
      <c r="C10" s="7" t="s">
        <v>18</v>
      </c>
      <c r="D10" s="37">
        <v>275</v>
      </c>
      <c r="E10" s="37">
        <v>225</v>
      </c>
      <c r="F10" s="37">
        <v>350</v>
      </c>
      <c r="G10" s="9">
        <f t="shared" si="3"/>
        <v>283.33333333333331</v>
      </c>
      <c r="H10" s="10">
        <f t="shared" si="4"/>
        <v>62.915286960589583</v>
      </c>
      <c r="I10" s="11">
        <f t="shared" si="5"/>
        <v>22.205395397855149</v>
      </c>
      <c r="J10" s="12">
        <f>G10</f>
        <v>283.33333333333331</v>
      </c>
      <c r="K10" s="12">
        <f>ROUND(J10,2)</f>
        <v>283.33</v>
      </c>
      <c r="L10" s="13"/>
      <c r="M10" s="14"/>
    </row>
    <row r="11" spans="1:13" s="1" customFormat="1" ht="45.75" customHeight="1" x14ac:dyDescent="0.25">
      <c r="A11" s="35" t="s">
        <v>34</v>
      </c>
      <c r="B11" s="36" t="s">
        <v>35</v>
      </c>
      <c r="C11" s="7" t="s">
        <v>18</v>
      </c>
      <c r="D11" s="37">
        <v>680</v>
      </c>
      <c r="E11" s="37">
        <v>665</v>
      </c>
      <c r="F11" s="37">
        <v>700</v>
      </c>
      <c r="G11" s="9">
        <f t="shared" si="3"/>
        <v>681.66666666666663</v>
      </c>
      <c r="H11" s="10">
        <f t="shared" si="4"/>
        <v>17.559422921421234</v>
      </c>
      <c r="I11" s="11">
        <f t="shared" si="5"/>
        <v>2.5759544628001811</v>
      </c>
      <c r="J11" s="12">
        <f>G11</f>
        <v>681.66666666666663</v>
      </c>
      <c r="K11" s="12">
        <f>ROUND(J11,2)</f>
        <v>681.67</v>
      </c>
      <c r="L11" s="13"/>
      <c r="M11" s="14"/>
    </row>
    <row r="12" spans="1:13" s="1" customFormat="1" ht="45.75" customHeight="1" x14ac:dyDescent="0.25">
      <c r="A12" s="35" t="s">
        <v>20</v>
      </c>
      <c r="B12" s="36" t="s">
        <v>21</v>
      </c>
      <c r="C12" s="7" t="s">
        <v>18</v>
      </c>
      <c r="D12" s="37">
        <v>460</v>
      </c>
      <c r="E12" s="37">
        <v>580</v>
      </c>
      <c r="F12" s="37">
        <v>600</v>
      </c>
      <c r="G12" s="9">
        <f t="shared" ref="G12:G13" si="6">AVERAGE(D12:F12)</f>
        <v>546.66666666666663</v>
      </c>
      <c r="H12" s="10">
        <f t="shared" ref="H12:H13" si="7">SQRT(((SUM((POWER(D12-G12,2)),(POWER(E12-G12,2)),(POWER(F12-G12,2)))))/(COLUMNS(D12:F12)-1))</f>
        <v>75.718777944003648</v>
      </c>
      <c r="I12" s="11">
        <f t="shared" ref="I12:I13" si="8">H12/G12*100</f>
        <v>13.850995965366522</v>
      </c>
      <c r="J12" s="12">
        <f>G12</f>
        <v>546.66666666666663</v>
      </c>
      <c r="K12" s="12">
        <f>ROUND(J12,2)</f>
        <v>546.66999999999996</v>
      </c>
      <c r="L12" s="13"/>
      <c r="M12" s="14"/>
    </row>
    <row r="13" spans="1:13" s="1" customFormat="1" ht="41.25" customHeight="1" x14ac:dyDescent="0.25">
      <c r="A13" s="35" t="s">
        <v>23</v>
      </c>
      <c r="B13" s="36" t="s">
        <v>22</v>
      </c>
      <c r="C13" s="7" t="s">
        <v>18</v>
      </c>
      <c r="D13" s="37">
        <v>2866.67</v>
      </c>
      <c r="E13" s="37">
        <v>3000</v>
      </c>
      <c r="F13" s="37">
        <v>2700</v>
      </c>
      <c r="G13" s="9">
        <f t="shared" si="6"/>
        <v>2855.5566666666668</v>
      </c>
      <c r="H13" s="10">
        <f t="shared" si="7"/>
        <v>150.30844830991148</v>
      </c>
      <c r="I13" s="11">
        <f t="shared" si="8"/>
        <v>5.2637179315852531</v>
      </c>
      <c r="J13" s="12">
        <f>G13</f>
        <v>2855.5566666666668</v>
      </c>
      <c r="K13" s="12">
        <f>ROUND(J13,2)</f>
        <v>2855.56</v>
      </c>
      <c r="L13" s="13"/>
      <c r="M13" s="14"/>
    </row>
    <row r="14" spans="1:13" s="1" customFormat="1" ht="45.75" customHeight="1" x14ac:dyDescent="0.25">
      <c r="A14" s="35" t="s">
        <v>23</v>
      </c>
      <c r="B14" s="36" t="s">
        <v>24</v>
      </c>
      <c r="C14" s="7" t="s">
        <v>18</v>
      </c>
      <c r="D14" s="37">
        <v>2866.67</v>
      </c>
      <c r="E14" s="37">
        <v>3000</v>
      </c>
      <c r="F14" s="37">
        <v>2700</v>
      </c>
      <c r="G14" s="9">
        <f t="shared" ref="G14" si="9">AVERAGE(D14:F14)</f>
        <v>2855.5566666666668</v>
      </c>
      <c r="H14" s="10">
        <f t="shared" ref="H14" si="10">SQRT(((SUM((POWER(D14-G14,2)),(POWER(E14-G14,2)),(POWER(F14-G14,2)))))/(COLUMNS(D14:F14)-1))</f>
        <v>150.30844830991148</v>
      </c>
      <c r="I14" s="11">
        <f t="shared" ref="I14" si="11">H14/G14*100</f>
        <v>5.2637179315852531</v>
      </c>
      <c r="J14" s="12">
        <f>G14</f>
        <v>2855.5566666666668</v>
      </c>
      <c r="K14" s="12">
        <f>ROUND(J14,2)</f>
        <v>2855.56</v>
      </c>
      <c r="L14" s="13"/>
      <c r="M14" s="14"/>
    </row>
    <row r="15" spans="1:13" s="1" customFormat="1" ht="16.5" hidden="1" customHeight="1" thickBot="1" x14ac:dyDescent="0.35">
      <c r="A15" s="15"/>
      <c r="B15" s="16"/>
      <c r="C15" s="17"/>
      <c r="D15" s="8"/>
      <c r="E15" s="38"/>
      <c r="F15" s="38"/>
      <c r="G15" s="9"/>
      <c r="H15" s="10"/>
      <c r="I15" s="11"/>
      <c r="J15" s="12"/>
      <c r="K15" s="12"/>
      <c r="L15" s="13"/>
      <c r="M15" s="14"/>
    </row>
    <row r="16" spans="1:13" s="1" customFormat="1" ht="26.25" hidden="1" customHeight="1" thickBot="1" x14ac:dyDescent="0.35">
      <c r="A16" s="15"/>
      <c r="B16" s="16"/>
      <c r="C16" s="17"/>
      <c r="D16" s="8"/>
      <c r="E16" s="38"/>
      <c r="F16" s="38"/>
      <c r="G16" s="9"/>
      <c r="H16" s="10"/>
      <c r="I16" s="11"/>
      <c r="J16" s="12"/>
      <c r="K16" s="12"/>
      <c r="L16" s="13"/>
      <c r="M16" s="14"/>
    </row>
    <row r="17" spans="1:13" s="1" customFormat="1" ht="30" hidden="1" customHeight="1" thickBot="1" x14ac:dyDescent="0.35">
      <c r="A17" s="15"/>
      <c r="B17" s="16"/>
      <c r="C17" s="17"/>
      <c r="D17" s="8"/>
      <c r="E17" s="38"/>
      <c r="F17" s="38"/>
      <c r="G17" s="9"/>
      <c r="H17" s="10"/>
      <c r="I17" s="11"/>
      <c r="J17" s="12"/>
      <c r="K17" s="12"/>
      <c r="L17" s="13"/>
      <c r="M17" s="14"/>
    </row>
    <row r="18" spans="1:13" s="1" customFormat="1" ht="54.75" hidden="1" customHeight="1" thickBot="1" x14ac:dyDescent="0.35">
      <c r="A18" s="15"/>
      <c r="B18" s="16"/>
      <c r="C18" s="17"/>
      <c r="D18" s="8"/>
      <c r="E18" s="38"/>
      <c r="F18" s="38"/>
      <c r="G18" s="9"/>
      <c r="H18" s="10"/>
      <c r="I18" s="11"/>
      <c r="J18" s="12"/>
      <c r="K18" s="12"/>
      <c r="L18" s="13"/>
      <c r="M18" s="14"/>
    </row>
    <row r="19" spans="1:13" s="1" customFormat="1" ht="114.75" hidden="1" customHeight="1" thickBot="1" x14ac:dyDescent="0.35">
      <c r="A19" s="15"/>
      <c r="B19" s="16"/>
      <c r="C19" s="17"/>
      <c r="D19" s="8"/>
      <c r="E19" s="38"/>
      <c r="F19" s="38"/>
      <c r="G19" s="9"/>
      <c r="H19" s="10"/>
      <c r="I19" s="11"/>
      <c r="J19" s="12"/>
      <c r="K19" s="12"/>
      <c r="L19" s="13"/>
      <c r="M19" s="14"/>
    </row>
    <row r="20" spans="1:13" s="1" customFormat="1" ht="31.5" hidden="1" customHeight="1" thickBot="1" x14ac:dyDescent="0.35">
      <c r="A20" s="15"/>
      <c r="B20" s="16"/>
      <c r="C20" s="17"/>
      <c r="D20" s="8"/>
      <c r="E20" s="38"/>
      <c r="F20" s="38"/>
      <c r="G20" s="9"/>
      <c r="H20" s="10"/>
      <c r="I20" s="11"/>
      <c r="J20" s="12"/>
      <c r="K20" s="12"/>
      <c r="L20" s="13"/>
      <c r="M20" s="14"/>
    </row>
    <row r="21" spans="1:13" s="1" customFormat="1" ht="35.25" hidden="1" customHeight="1" thickBot="1" x14ac:dyDescent="0.35">
      <c r="A21" s="15"/>
      <c r="B21" s="16"/>
      <c r="C21" s="17"/>
      <c r="D21" s="8"/>
      <c r="E21" s="38"/>
      <c r="F21" s="38"/>
      <c r="G21" s="9"/>
      <c r="H21" s="10"/>
      <c r="I21" s="11"/>
      <c r="J21" s="12"/>
      <c r="K21" s="12"/>
      <c r="L21" s="13"/>
      <c r="M21" s="14"/>
    </row>
    <row r="22" spans="1:13" s="1" customFormat="1" ht="33.75" hidden="1" customHeight="1" thickBot="1" x14ac:dyDescent="0.35">
      <c r="A22" s="15"/>
      <c r="B22" s="16"/>
      <c r="C22" s="17"/>
      <c r="D22" s="8"/>
      <c r="E22" s="38"/>
      <c r="F22" s="38"/>
      <c r="G22" s="9"/>
      <c r="H22" s="10"/>
      <c r="I22" s="11"/>
      <c r="J22" s="12"/>
      <c r="K22" s="12"/>
      <c r="L22" s="13"/>
      <c r="M22" s="14"/>
    </row>
    <row r="23" spans="1:13" s="1" customFormat="1" ht="33" hidden="1" customHeight="1" thickBot="1" x14ac:dyDescent="0.35">
      <c r="A23" s="15"/>
      <c r="B23" s="16"/>
      <c r="C23" s="17"/>
      <c r="D23" s="8"/>
      <c r="E23" s="38"/>
      <c r="F23" s="38"/>
      <c r="G23" s="9"/>
      <c r="H23" s="10"/>
      <c r="I23" s="11"/>
      <c r="J23" s="12"/>
      <c r="K23" s="12"/>
      <c r="L23" s="13"/>
      <c r="M23" s="14"/>
    </row>
    <row r="24" spans="1:13" s="1" customFormat="1" ht="36" hidden="1" customHeight="1" thickBot="1" x14ac:dyDescent="0.35">
      <c r="A24" s="15"/>
      <c r="B24" s="16"/>
      <c r="C24" s="17"/>
      <c r="D24" s="8"/>
      <c r="E24" s="38"/>
      <c r="F24" s="38"/>
      <c r="G24" s="9"/>
      <c r="H24" s="10"/>
      <c r="I24" s="11"/>
      <c r="J24" s="12"/>
      <c r="K24" s="12"/>
      <c r="L24" s="13"/>
      <c r="M24" s="14"/>
    </row>
    <row r="25" spans="1:13" s="1" customFormat="1" ht="51.75" hidden="1" customHeight="1" thickBot="1" x14ac:dyDescent="0.35">
      <c r="A25" s="15"/>
      <c r="B25" s="18"/>
      <c r="C25" s="17"/>
      <c r="D25" s="8"/>
      <c r="E25" s="38"/>
      <c r="F25" s="38"/>
      <c r="G25" s="9"/>
      <c r="H25" s="10"/>
      <c r="I25" s="11"/>
      <c r="J25" s="12"/>
      <c r="K25" s="12"/>
      <c r="L25" s="13"/>
      <c r="M25" s="14"/>
    </row>
    <row r="26" spans="1:13" s="1" customFormat="1" ht="36.75" hidden="1" customHeight="1" thickBot="1" x14ac:dyDescent="0.35">
      <c r="A26" s="15"/>
      <c r="B26" s="18"/>
      <c r="C26" s="17"/>
      <c r="D26" s="8"/>
      <c r="E26" s="38"/>
      <c r="F26" s="38"/>
      <c r="G26" s="9"/>
      <c r="H26" s="10"/>
      <c r="I26" s="11"/>
      <c r="J26" s="12"/>
      <c r="K26" s="12"/>
      <c r="L26" s="13"/>
      <c r="M26" s="14"/>
    </row>
    <row r="27" spans="1:13" s="1" customFormat="1" ht="36.75" hidden="1" customHeight="1" thickBot="1" x14ac:dyDescent="0.35">
      <c r="A27" s="15"/>
      <c r="B27" s="18"/>
      <c r="C27" s="17"/>
      <c r="D27" s="8"/>
      <c r="E27" s="38"/>
      <c r="F27" s="38"/>
      <c r="G27" s="9"/>
      <c r="H27" s="10"/>
      <c r="I27" s="11"/>
      <c r="J27" s="12"/>
      <c r="K27" s="12"/>
      <c r="L27" s="13"/>
      <c r="M27" s="14"/>
    </row>
    <row r="28" spans="1:13" s="1" customFormat="1" ht="33" hidden="1" customHeight="1" thickBot="1" x14ac:dyDescent="0.35">
      <c r="A28" s="15"/>
      <c r="B28" s="18"/>
      <c r="C28" s="17"/>
      <c r="D28" s="8"/>
      <c r="E28" s="38"/>
      <c r="F28" s="38"/>
      <c r="G28" s="9"/>
      <c r="H28" s="10"/>
      <c r="I28" s="11"/>
      <c r="J28" s="12"/>
      <c r="K28" s="12"/>
      <c r="L28" s="13"/>
      <c r="M28" s="14"/>
    </row>
    <row r="29" spans="1:13" s="1" customFormat="1" ht="41.25" hidden="1" customHeight="1" thickBot="1" x14ac:dyDescent="0.35">
      <c r="A29" s="15"/>
      <c r="B29" s="18"/>
      <c r="C29" s="17"/>
      <c r="D29" s="8"/>
      <c r="E29" s="38"/>
      <c r="F29" s="38"/>
      <c r="G29" s="9"/>
      <c r="H29" s="10"/>
      <c r="I29" s="11"/>
      <c r="J29" s="12"/>
      <c r="K29" s="12"/>
      <c r="L29" s="13"/>
      <c r="M29" s="14"/>
    </row>
    <row r="30" spans="1:13" s="1" customFormat="1" ht="60.75" hidden="1" customHeight="1" thickBot="1" x14ac:dyDescent="0.35">
      <c r="A30" s="15"/>
      <c r="B30" s="18"/>
      <c r="C30" s="17"/>
      <c r="D30" s="8"/>
      <c r="E30" s="38"/>
      <c r="F30" s="38"/>
      <c r="G30" s="9"/>
      <c r="H30" s="10"/>
      <c r="I30" s="11"/>
      <c r="J30" s="12"/>
      <c r="K30" s="12"/>
      <c r="L30" s="13"/>
      <c r="M30" s="14"/>
    </row>
    <row r="31" spans="1:13" s="1" customFormat="1" ht="54" hidden="1" customHeight="1" thickBot="1" x14ac:dyDescent="0.35">
      <c r="A31" s="15"/>
      <c r="B31" s="18"/>
      <c r="C31" s="17"/>
      <c r="D31" s="8"/>
      <c r="E31" s="38"/>
      <c r="F31" s="38"/>
      <c r="G31" s="9"/>
      <c r="H31" s="10"/>
      <c r="I31" s="11"/>
      <c r="J31" s="12"/>
      <c r="K31" s="12"/>
      <c r="L31" s="13"/>
      <c r="M31" s="14"/>
    </row>
    <row r="32" spans="1:13" s="1" customFormat="1" ht="44.25" hidden="1" customHeight="1" thickBot="1" x14ac:dyDescent="0.35">
      <c r="A32" s="15"/>
      <c r="B32" s="18"/>
      <c r="C32" s="17"/>
      <c r="D32" s="8"/>
      <c r="E32" s="38"/>
      <c r="F32" s="38"/>
      <c r="G32" s="9"/>
      <c r="H32" s="10"/>
      <c r="I32" s="11"/>
      <c r="J32" s="12"/>
      <c r="K32" s="12"/>
      <c r="L32" s="13"/>
      <c r="M32" s="14"/>
    </row>
    <row r="33" spans="1:13" s="1" customFormat="1" ht="48.75" hidden="1" customHeight="1" thickBot="1" x14ac:dyDescent="0.35">
      <c r="A33" s="15"/>
      <c r="B33" s="18"/>
      <c r="C33" s="17"/>
      <c r="D33" s="8"/>
      <c r="E33" s="38"/>
      <c r="F33" s="38"/>
      <c r="G33" s="9"/>
      <c r="H33" s="10"/>
      <c r="I33" s="11"/>
      <c r="J33" s="12"/>
      <c r="K33" s="12"/>
      <c r="L33" s="13"/>
      <c r="M33" s="14"/>
    </row>
    <row r="34" spans="1:13" s="1" customFormat="1" ht="47.25" hidden="1" customHeight="1" thickBot="1" x14ac:dyDescent="0.35">
      <c r="A34" s="15"/>
      <c r="B34" s="18"/>
      <c r="C34" s="17"/>
      <c r="D34" s="8"/>
      <c r="E34" s="38"/>
      <c r="F34" s="38"/>
      <c r="G34" s="9"/>
      <c r="H34" s="10"/>
      <c r="I34" s="11"/>
      <c r="J34" s="12"/>
      <c r="K34" s="12"/>
      <c r="L34" s="13"/>
      <c r="M34" s="14"/>
    </row>
    <row r="35" spans="1:13" s="1" customFormat="1" ht="50.25" hidden="1" customHeight="1" thickBot="1" x14ac:dyDescent="0.35">
      <c r="A35" s="15"/>
      <c r="B35" s="18"/>
      <c r="C35" s="17"/>
      <c r="D35" s="8"/>
      <c r="E35" s="38"/>
      <c r="F35" s="38"/>
      <c r="G35" s="9"/>
      <c r="H35" s="10"/>
      <c r="I35" s="11"/>
      <c r="J35" s="12"/>
      <c r="K35" s="12"/>
      <c r="L35" s="13"/>
      <c r="M35" s="14"/>
    </row>
    <row r="36" spans="1:13" s="1" customFormat="1" ht="42.75" hidden="1" customHeight="1" thickBot="1" x14ac:dyDescent="0.35">
      <c r="A36" s="15"/>
      <c r="B36" s="19"/>
      <c r="C36" s="17"/>
      <c r="D36" s="39"/>
      <c r="E36" s="39"/>
      <c r="F36" s="39"/>
      <c r="G36" s="9"/>
      <c r="H36" s="10"/>
      <c r="I36" s="11"/>
      <c r="J36" s="12"/>
      <c r="K36" s="12"/>
      <c r="L36" s="13"/>
      <c r="M36" s="14"/>
    </row>
    <row r="37" spans="1:13" s="1" customFormat="1" ht="25.5" hidden="1" customHeight="1" thickBot="1" x14ac:dyDescent="0.35">
      <c r="A37" s="15"/>
      <c r="B37" s="19"/>
      <c r="C37" s="17"/>
      <c r="D37" s="39"/>
      <c r="E37" s="39"/>
      <c r="F37" s="39"/>
      <c r="G37" s="9"/>
      <c r="H37" s="10"/>
      <c r="I37" s="11"/>
      <c r="J37" s="12"/>
      <c r="K37" s="12"/>
      <c r="L37" s="13"/>
      <c r="M37" s="14"/>
    </row>
    <row r="38" spans="1:13" s="1" customFormat="1" ht="40.5" hidden="1" customHeight="1" thickBot="1" x14ac:dyDescent="0.35">
      <c r="A38" s="15"/>
      <c r="B38" s="19"/>
      <c r="C38" s="17"/>
      <c r="D38" s="39"/>
      <c r="E38" s="39"/>
      <c r="F38" s="39"/>
      <c r="G38" s="9"/>
      <c r="H38" s="10"/>
      <c r="I38" s="11"/>
      <c r="J38" s="12"/>
      <c r="K38" s="12"/>
      <c r="L38" s="13"/>
      <c r="M38" s="14"/>
    </row>
    <row r="39" spans="1:13" s="1" customFormat="1" ht="25.5" hidden="1" customHeight="1" thickBot="1" x14ac:dyDescent="0.35">
      <c r="A39" s="15"/>
      <c r="B39" s="19"/>
      <c r="C39" s="17"/>
      <c r="D39" s="39"/>
      <c r="E39" s="39"/>
      <c r="F39" s="39"/>
      <c r="G39" s="9"/>
      <c r="H39" s="10"/>
      <c r="I39" s="11"/>
      <c r="J39" s="12"/>
      <c r="K39" s="12"/>
      <c r="L39" s="13"/>
      <c r="M39" s="14"/>
    </row>
    <row r="40" spans="1:13" s="1" customFormat="1" ht="25.5" hidden="1" customHeight="1" thickBot="1" x14ac:dyDescent="0.35">
      <c r="A40" s="15"/>
      <c r="B40" s="19"/>
      <c r="C40" s="17"/>
      <c r="D40" s="39"/>
      <c r="E40" s="39"/>
      <c r="F40" s="39"/>
      <c r="G40" s="9"/>
      <c r="H40" s="10"/>
      <c r="I40" s="11"/>
      <c r="J40" s="12"/>
      <c r="K40" s="12"/>
      <c r="L40" s="13"/>
      <c r="M40" s="14"/>
    </row>
    <row r="41" spans="1:13" s="1" customFormat="1" ht="25.5" hidden="1" customHeight="1" thickBot="1" x14ac:dyDescent="0.35">
      <c r="A41" s="15"/>
      <c r="B41" s="19"/>
      <c r="C41" s="17"/>
      <c r="D41" s="39"/>
      <c r="E41" s="39"/>
      <c r="F41" s="39"/>
      <c r="G41" s="9"/>
      <c r="H41" s="10"/>
      <c r="I41" s="11"/>
      <c r="J41" s="12"/>
      <c r="K41" s="12"/>
      <c r="L41" s="13"/>
      <c r="M41" s="14"/>
    </row>
    <row r="42" spans="1:13" s="1" customFormat="1" ht="25.5" hidden="1" customHeight="1" thickBot="1" x14ac:dyDescent="0.35">
      <c r="A42" s="15"/>
      <c r="B42" s="19"/>
      <c r="C42" s="17"/>
      <c r="D42" s="39"/>
      <c r="E42" s="39"/>
      <c r="F42" s="39"/>
      <c r="G42" s="9"/>
      <c r="H42" s="10"/>
      <c r="I42" s="11"/>
      <c r="J42" s="12"/>
      <c r="K42" s="12"/>
      <c r="L42" s="13"/>
      <c r="M42" s="14"/>
    </row>
    <row r="43" spans="1:13" s="1" customFormat="1" ht="25.5" hidden="1" customHeight="1" thickBot="1" x14ac:dyDescent="0.35">
      <c r="A43" s="15"/>
      <c r="B43" s="19"/>
      <c r="C43" s="17"/>
      <c r="D43" s="39"/>
      <c r="E43" s="39"/>
      <c r="F43" s="39"/>
      <c r="G43" s="9"/>
      <c r="H43" s="10"/>
      <c r="I43" s="11"/>
      <c r="J43" s="12"/>
      <c r="K43" s="12"/>
      <c r="L43" s="13"/>
      <c r="M43" s="14"/>
    </row>
    <row r="44" spans="1:13" s="1" customFormat="1" ht="29.25" hidden="1" customHeight="1" thickBot="1" x14ac:dyDescent="0.35">
      <c r="A44" s="15"/>
      <c r="B44" s="19"/>
      <c r="C44" s="17"/>
      <c r="D44" s="39"/>
      <c r="E44" s="39"/>
      <c r="F44" s="39"/>
      <c r="G44" s="9"/>
      <c r="H44" s="10"/>
      <c r="I44" s="11"/>
      <c r="J44" s="12"/>
      <c r="K44" s="12"/>
      <c r="L44" s="13"/>
      <c r="M44" s="14"/>
    </row>
    <row r="45" spans="1:13" s="1" customFormat="1" ht="29.25" hidden="1" customHeight="1" thickBot="1" x14ac:dyDescent="0.35">
      <c r="A45" s="15"/>
      <c r="B45" s="19"/>
      <c r="C45" s="17"/>
      <c r="D45" s="39"/>
      <c r="E45" s="39"/>
      <c r="F45" s="39"/>
      <c r="G45" s="9"/>
      <c r="H45" s="10"/>
      <c r="I45" s="11"/>
      <c r="J45" s="12"/>
      <c r="K45" s="12"/>
      <c r="L45" s="13"/>
      <c r="M45" s="14"/>
    </row>
    <row r="46" spans="1:13" s="1" customFormat="1" ht="36" hidden="1" customHeight="1" thickBot="1" x14ac:dyDescent="0.35">
      <c r="A46" s="15"/>
      <c r="B46" s="19"/>
      <c r="C46" s="17"/>
      <c r="D46" s="39"/>
      <c r="E46" s="39"/>
      <c r="F46" s="39"/>
      <c r="G46" s="9"/>
      <c r="H46" s="10"/>
      <c r="I46" s="11"/>
      <c r="J46" s="12"/>
      <c r="K46" s="12"/>
      <c r="L46" s="13"/>
      <c r="M46" s="14"/>
    </row>
    <row r="47" spans="1:13" s="1" customFormat="1" ht="29.25" hidden="1" customHeight="1" thickBot="1" x14ac:dyDescent="0.35">
      <c r="A47" s="15"/>
      <c r="B47" s="19"/>
      <c r="C47" s="17"/>
      <c r="D47" s="39"/>
      <c r="E47" s="39"/>
      <c r="F47" s="39"/>
      <c r="G47" s="9"/>
      <c r="H47" s="10"/>
      <c r="I47" s="11"/>
      <c r="J47" s="12"/>
      <c r="K47" s="12"/>
      <c r="L47" s="13"/>
      <c r="M47" s="14"/>
    </row>
    <row r="48" spans="1:13" s="1" customFormat="1" ht="29.25" hidden="1" customHeight="1" thickBot="1" x14ac:dyDescent="0.35">
      <c r="A48" s="15"/>
      <c r="B48" s="19"/>
      <c r="C48" s="17"/>
      <c r="D48" s="39"/>
      <c r="E48" s="39"/>
      <c r="F48" s="39"/>
      <c r="G48" s="9"/>
      <c r="H48" s="10"/>
      <c r="I48" s="11"/>
      <c r="J48" s="12"/>
      <c r="K48" s="12"/>
      <c r="L48" s="13"/>
      <c r="M48" s="14"/>
    </row>
    <row r="49" spans="1:13" s="1" customFormat="1" ht="29.25" hidden="1" customHeight="1" thickBot="1" x14ac:dyDescent="0.35">
      <c r="A49" s="15"/>
      <c r="B49" s="19"/>
      <c r="C49" s="17"/>
      <c r="D49" s="39"/>
      <c r="E49" s="39"/>
      <c r="F49" s="39"/>
      <c r="G49" s="9"/>
      <c r="H49" s="10"/>
      <c r="I49" s="11"/>
      <c r="J49" s="12"/>
      <c r="K49" s="12"/>
      <c r="L49" s="13"/>
      <c r="M49" s="14"/>
    </row>
    <row r="50" spans="1:13" s="1" customFormat="1" ht="29.25" hidden="1" customHeight="1" thickBot="1" x14ac:dyDescent="0.35">
      <c r="A50" s="15"/>
      <c r="B50" s="19"/>
      <c r="C50" s="17"/>
      <c r="D50" s="39"/>
      <c r="E50" s="39"/>
      <c r="F50" s="39"/>
      <c r="G50" s="9"/>
      <c r="H50" s="10"/>
      <c r="I50" s="11"/>
      <c r="J50" s="12"/>
      <c r="K50" s="12"/>
      <c r="L50" s="13"/>
      <c r="M50" s="14"/>
    </row>
    <row r="51" spans="1:13" s="1" customFormat="1" ht="45.75" hidden="1" customHeight="1" thickBot="1" x14ac:dyDescent="0.35">
      <c r="A51" s="15"/>
      <c r="B51" s="19"/>
      <c r="C51" s="17"/>
      <c r="D51" s="39"/>
      <c r="E51" s="39"/>
      <c r="F51" s="39"/>
      <c r="G51" s="9"/>
      <c r="H51" s="10"/>
      <c r="I51" s="11"/>
      <c r="J51" s="12"/>
      <c r="K51" s="12"/>
      <c r="L51" s="13"/>
      <c r="M51" s="14"/>
    </row>
    <row r="52" spans="1:13" s="1" customFormat="1" ht="21" hidden="1" thickBot="1" x14ac:dyDescent="0.35">
      <c r="A52" s="15"/>
      <c r="B52" s="19"/>
      <c r="C52" s="17"/>
      <c r="D52" s="39"/>
      <c r="E52" s="39"/>
      <c r="F52" s="39"/>
      <c r="G52" s="9"/>
      <c r="H52" s="10"/>
      <c r="I52" s="11"/>
      <c r="J52" s="12"/>
      <c r="K52" s="12"/>
      <c r="L52" s="13"/>
      <c r="M52" s="14"/>
    </row>
    <row r="53" spans="1:13" s="1" customFormat="1" ht="21" hidden="1" thickBot="1" x14ac:dyDescent="0.35">
      <c r="A53" s="15"/>
      <c r="B53" s="19"/>
      <c r="C53" s="17"/>
      <c r="D53" s="39"/>
      <c r="E53" s="39"/>
      <c r="F53" s="39"/>
      <c r="G53" s="9"/>
      <c r="H53" s="10"/>
      <c r="I53" s="11"/>
      <c r="J53" s="12"/>
      <c r="K53" s="12"/>
      <c r="L53" s="13"/>
      <c r="M53" s="14"/>
    </row>
    <row r="54" spans="1:13" s="1" customFormat="1" ht="21" hidden="1" thickBot="1" x14ac:dyDescent="0.35">
      <c r="A54" s="15"/>
      <c r="B54" s="19"/>
      <c r="C54" s="17"/>
      <c r="D54" s="39"/>
      <c r="E54" s="39"/>
      <c r="F54" s="39"/>
      <c r="G54" s="9"/>
      <c r="H54" s="10"/>
      <c r="I54" s="11"/>
      <c r="J54" s="12"/>
      <c r="K54" s="12"/>
      <c r="L54" s="13"/>
      <c r="M54" s="14"/>
    </row>
    <row r="55" spans="1:13" s="1" customFormat="1" ht="21" hidden="1" thickBot="1" x14ac:dyDescent="0.35">
      <c r="A55" s="15"/>
      <c r="B55" s="19"/>
      <c r="C55" s="17"/>
      <c r="D55" s="39"/>
      <c r="E55" s="39"/>
      <c r="F55" s="39"/>
      <c r="G55" s="9"/>
      <c r="H55" s="10"/>
      <c r="I55" s="11"/>
      <c r="J55" s="12"/>
      <c r="K55" s="12"/>
      <c r="L55" s="13"/>
      <c r="M55" s="14"/>
    </row>
    <row r="56" spans="1:13" s="1" customFormat="1" ht="21" hidden="1" thickBot="1" x14ac:dyDescent="0.35">
      <c r="A56" s="15"/>
      <c r="B56" s="19"/>
      <c r="C56" s="17"/>
      <c r="D56" s="39"/>
      <c r="E56" s="39"/>
      <c r="F56" s="39"/>
      <c r="G56" s="9"/>
      <c r="H56" s="10"/>
      <c r="I56" s="11"/>
      <c r="J56" s="12"/>
      <c r="K56" s="12"/>
      <c r="L56" s="13"/>
      <c r="M56" s="14"/>
    </row>
    <row r="57" spans="1:13" s="1" customFormat="1" ht="21" hidden="1" thickBot="1" x14ac:dyDescent="0.35">
      <c r="A57" s="15"/>
      <c r="B57" s="19"/>
      <c r="C57" s="17"/>
      <c r="D57" s="39"/>
      <c r="E57" s="39"/>
      <c r="F57" s="39"/>
      <c r="G57" s="9"/>
      <c r="H57" s="10"/>
      <c r="I57" s="11"/>
      <c r="J57" s="12"/>
      <c r="K57" s="12"/>
      <c r="L57" s="13"/>
      <c r="M57" s="14"/>
    </row>
    <row r="58" spans="1:13" s="1" customFormat="1" ht="21" hidden="1" thickBot="1" x14ac:dyDescent="0.35">
      <c r="A58" s="15"/>
      <c r="B58" s="19"/>
      <c r="C58" s="17"/>
      <c r="D58" s="39"/>
      <c r="E58" s="39"/>
      <c r="F58" s="39"/>
      <c r="G58" s="9"/>
      <c r="H58" s="10"/>
      <c r="I58" s="11"/>
      <c r="J58" s="12"/>
      <c r="K58" s="12"/>
      <c r="L58" s="13"/>
      <c r="M58" s="14"/>
    </row>
    <row r="59" spans="1:13" s="1" customFormat="1" ht="21" hidden="1" thickBot="1" x14ac:dyDescent="0.35">
      <c r="A59" s="15"/>
      <c r="B59" s="19"/>
      <c r="C59" s="17"/>
      <c r="D59" s="39"/>
      <c r="E59" s="39"/>
      <c r="F59" s="39"/>
      <c r="G59" s="9" t="e">
        <f t="shared" ref="G59" si="12">AVERAGE(D59:F59)</f>
        <v>#DIV/0!</v>
      </c>
      <c r="H59" s="10" t="e">
        <f t="shared" ref="H59" si="13">SQRT(((SUM((POWER(D59-G59,2)),(POWER(E59-G59,2)),(POWER(F59-G59,2)))))/(COLUMNS(D59:F59)-1))</f>
        <v>#DIV/0!</v>
      </c>
      <c r="I59" s="11" t="e">
        <f t="shared" ref="I59" si="14">H59/G59*100</f>
        <v>#DIV/0!</v>
      </c>
      <c r="J59" s="12" t="e">
        <f>#REF!/#REF!</f>
        <v>#REF!</v>
      </c>
      <c r="K59" s="12" t="e">
        <f t="shared" ref="K59" si="15">ROUNDDOWN(J59,2)</f>
        <v>#REF!</v>
      </c>
      <c r="L59" s="13" t="e">
        <f>K59*#REF!</f>
        <v>#REF!</v>
      </c>
      <c r="M59" s="14"/>
    </row>
    <row r="60" spans="1:13" s="1" customFormat="1" ht="21" hidden="1" thickBot="1" x14ac:dyDescent="0.35">
      <c r="A60" s="15"/>
      <c r="B60" s="19"/>
      <c r="C60" s="17"/>
      <c r="D60" s="39"/>
      <c r="E60" s="39"/>
      <c r="F60" s="39"/>
      <c r="G60" s="9"/>
      <c r="H60" s="10"/>
      <c r="I60" s="11"/>
      <c r="J60" s="12"/>
      <c r="K60" s="12"/>
      <c r="L60" s="13"/>
      <c r="M60" s="14"/>
    </row>
    <row r="61" spans="1:13" s="1" customFormat="1" ht="21" hidden="1" thickBot="1" x14ac:dyDescent="0.35">
      <c r="A61" s="15"/>
      <c r="B61" s="19"/>
      <c r="C61" s="17"/>
      <c r="D61" s="39"/>
      <c r="E61" s="39"/>
      <c r="F61" s="39"/>
      <c r="G61" s="9"/>
      <c r="H61" s="10"/>
      <c r="I61" s="11"/>
      <c r="J61" s="12"/>
      <c r="K61" s="12"/>
      <c r="L61" s="13"/>
      <c r="M61" s="14"/>
    </row>
    <row r="62" spans="1:13" s="1" customFormat="1" ht="21" hidden="1" thickBot="1" x14ac:dyDescent="0.35">
      <c r="A62" s="15"/>
      <c r="B62" s="19"/>
      <c r="C62" s="17"/>
      <c r="D62" s="39"/>
      <c r="E62" s="39"/>
      <c r="F62" s="39"/>
      <c r="G62" s="9"/>
      <c r="H62" s="10"/>
      <c r="I62" s="11"/>
      <c r="J62" s="12"/>
      <c r="K62" s="12"/>
      <c r="L62" s="13"/>
      <c r="M62" s="14"/>
    </row>
    <row r="63" spans="1:13" s="1" customFormat="1" ht="21" hidden="1" thickBot="1" x14ac:dyDescent="0.35">
      <c r="A63" s="15"/>
      <c r="B63" s="19"/>
      <c r="C63" s="17"/>
      <c r="D63" s="39"/>
      <c r="E63" s="39"/>
      <c r="F63" s="39"/>
      <c r="G63" s="9"/>
      <c r="H63" s="10"/>
      <c r="I63" s="11"/>
      <c r="J63" s="12"/>
      <c r="K63" s="12"/>
      <c r="L63" s="13"/>
      <c r="M63" s="14"/>
    </row>
    <row r="64" spans="1:13" s="1" customFormat="1" ht="21" hidden="1" thickBot="1" x14ac:dyDescent="0.35">
      <c r="A64" s="15"/>
      <c r="B64" s="19"/>
      <c r="C64" s="17"/>
      <c r="D64" s="39"/>
      <c r="E64" s="39"/>
      <c r="F64" s="39"/>
      <c r="G64" s="9"/>
      <c r="H64" s="10"/>
      <c r="I64" s="11"/>
      <c r="J64" s="12"/>
      <c r="K64" s="12"/>
      <c r="L64" s="13"/>
      <c r="M64" s="14"/>
    </row>
    <row r="65" spans="1:13" s="1" customFormat="1" ht="21" hidden="1" thickBot="1" x14ac:dyDescent="0.35">
      <c r="A65" s="15"/>
      <c r="B65" s="19"/>
      <c r="C65" s="17"/>
      <c r="D65" s="39"/>
      <c r="E65" s="39"/>
      <c r="F65" s="39"/>
      <c r="G65" s="9"/>
      <c r="H65" s="10"/>
      <c r="I65" s="11"/>
      <c r="J65" s="12"/>
      <c r="K65" s="12"/>
      <c r="L65" s="13"/>
      <c r="M65" s="14"/>
    </row>
    <row r="66" spans="1:13" s="1" customFormat="1" ht="21" hidden="1" thickBot="1" x14ac:dyDescent="0.35">
      <c r="A66" s="15"/>
      <c r="B66" s="19"/>
      <c r="C66" s="17"/>
      <c r="D66" s="39"/>
      <c r="E66" s="39"/>
      <c r="F66" s="39"/>
      <c r="G66" s="9"/>
      <c r="H66" s="10"/>
      <c r="I66" s="11"/>
      <c r="J66" s="12"/>
      <c r="K66" s="12"/>
      <c r="L66" s="13"/>
      <c r="M66" s="14"/>
    </row>
    <row r="67" spans="1:13" s="1" customFormat="1" ht="21" hidden="1" thickBot="1" x14ac:dyDescent="0.35">
      <c r="A67" s="15"/>
      <c r="B67" s="19"/>
      <c r="C67" s="17"/>
      <c r="D67" s="39"/>
      <c r="E67" s="39"/>
      <c r="F67" s="39"/>
      <c r="G67" s="9"/>
      <c r="H67" s="10"/>
      <c r="I67" s="11"/>
      <c r="J67" s="12"/>
      <c r="K67" s="12"/>
      <c r="L67" s="13"/>
      <c r="M67" s="14"/>
    </row>
    <row r="68" spans="1:13" s="1" customFormat="1" ht="21" hidden="1" thickBot="1" x14ac:dyDescent="0.35">
      <c r="A68" s="15"/>
      <c r="B68" s="19"/>
      <c r="C68" s="17"/>
      <c r="D68" s="39"/>
      <c r="E68" s="39"/>
      <c r="F68" s="39"/>
      <c r="G68" s="9"/>
      <c r="H68" s="10"/>
      <c r="I68" s="11"/>
      <c r="J68" s="12"/>
      <c r="K68" s="12"/>
      <c r="L68" s="13"/>
      <c r="M68" s="14"/>
    </row>
    <row r="69" spans="1:13" s="1" customFormat="1" ht="21" hidden="1" thickBot="1" x14ac:dyDescent="0.35">
      <c r="A69" s="15"/>
      <c r="B69" s="19"/>
      <c r="C69" s="17"/>
      <c r="D69" s="39"/>
      <c r="E69" s="39"/>
      <c r="F69" s="39"/>
      <c r="G69" s="9"/>
      <c r="H69" s="10"/>
      <c r="I69" s="11"/>
      <c r="J69" s="12"/>
      <c r="K69" s="12"/>
      <c r="L69" s="13"/>
      <c r="M69" s="14"/>
    </row>
    <row r="70" spans="1:13" s="1" customFormat="1" ht="21" hidden="1" thickBot="1" x14ac:dyDescent="0.35">
      <c r="A70" s="15"/>
      <c r="B70" s="19"/>
      <c r="C70" s="17"/>
      <c r="D70" s="39"/>
      <c r="E70" s="39"/>
      <c r="F70" s="39"/>
      <c r="G70" s="9"/>
      <c r="H70" s="10"/>
      <c r="I70" s="11"/>
      <c r="J70" s="12"/>
      <c r="K70" s="12"/>
      <c r="L70" s="13"/>
      <c r="M70" s="14"/>
    </row>
    <row r="71" spans="1:13" s="1" customFormat="1" ht="21" hidden="1" thickBot="1" x14ac:dyDescent="0.35">
      <c r="A71" s="15"/>
      <c r="B71" s="19"/>
      <c r="C71" s="17"/>
      <c r="D71" s="39"/>
      <c r="E71" s="39"/>
      <c r="F71" s="39"/>
      <c r="G71" s="9"/>
      <c r="H71" s="10"/>
      <c r="I71" s="11"/>
      <c r="J71" s="12"/>
      <c r="K71" s="12"/>
      <c r="L71" s="13"/>
      <c r="M71" s="14"/>
    </row>
    <row r="72" spans="1:13" s="1" customFormat="1" ht="21" hidden="1" thickBot="1" x14ac:dyDescent="0.35">
      <c r="A72" s="15"/>
      <c r="B72" s="19"/>
      <c r="C72" s="17"/>
      <c r="D72" s="39"/>
      <c r="E72" s="39"/>
      <c r="F72" s="39"/>
      <c r="G72" s="9"/>
      <c r="H72" s="10"/>
      <c r="I72" s="11"/>
      <c r="J72" s="12"/>
      <c r="K72" s="12"/>
      <c r="L72" s="13"/>
      <c r="M72" s="14"/>
    </row>
    <row r="73" spans="1:13" s="1" customFormat="1" ht="42.75" hidden="1" customHeight="1" thickBot="1" x14ac:dyDescent="0.35">
      <c r="A73" s="15"/>
      <c r="B73" s="20"/>
      <c r="C73" s="17"/>
      <c r="D73" s="40"/>
      <c r="E73" s="40"/>
      <c r="F73" s="40"/>
      <c r="G73" s="21"/>
      <c r="H73" s="21"/>
      <c r="I73" s="21"/>
      <c r="J73" s="21"/>
      <c r="K73" s="21"/>
      <c r="L73" s="21"/>
      <c r="M73" s="14"/>
    </row>
    <row r="74" spans="1:13" ht="42" customHeight="1" x14ac:dyDescent="0.3">
      <c r="A74" s="22"/>
      <c r="B74" s="23"/>
      <c r="C74" s="24"/>
      <c r="D74" s="41"/>
      <c r="E74" s="41"/>
      <c r="F74" s="41"/>
      <c r="G74" s="25"/>
      <c r="H74" s="26"/>
      <c r="I74" s="26"/>
      <c r="J74" s="33"/>
      <c r="K74" s="34">
        <f>SUM(K7:K14)</f>
        <v>10554.609999999999</v>
      </c>
      <c r="L74" s="27">
        <v>22479</v>
      </c>
      <c r="M74" s="28"/>
    </row>
    <row r="75" spans="1:13" s="3" customFormat="1" ht="48" customHeight="1" x14ac:dyDescent="0.3">
      <c r="A75" s="44" t="s">
        <v>5</v>
      </c>
      <c r="B75" s="44"/>
      <c r="C75" s="44"/>
      <c r="D75" s="44"/>
      <c r="E75" s="44"/>
      <c r="F75" s="44"/>
      <c r="G75" s="29">
        <f>L74</f>
        <v>22479</v>
      </c>
      <c r="H75" s="30" t="s">
        <v>4</v>
      </c>
      <c r="I75" s="30"/>
      <c r="J75" s="30"/>
      <c r="K75" s="30"/>
      <c r="L75" s="31" t="s">
        <v>10</v>
      </c>
      <c r="M75" s="28"/>
    </row>
    <row r="76" spans="1:13" ht="115.5" customHeight="1" x14ac:dyDescent="0.3">
      <c r="A76" s="45" t="s">
        <v>6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28"/>
    </row>
    <row r="77" spans="1:13" ht="74.25" customHeight="1" x14ac:dyDescent="0.2">
      <c r="A77" s="42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</row>
  </sheetData>
  <mergeCells count="13">
    <mergeCell ref="A77:L77"/>
    <mergeCell ref="A75:F75"/>
    <mergeCell ref="A76:L76"/>
    <mergeCell ref="J1:L1"/>
    <mergeCell ref="J2:L2"/>
    <mergeCell ref="J3:L3"/>
    <mergeCell ref="A4:L4"/>
    <mergeCell ref="J5:L5"/>
    <mergeCell ref="A5:A6"/>
    <mergeCell ref="G5:I5"/>
    <mergeCell ref="B5:B6"/>
    <mergeCell ref="C5:C6"/>
    <mergeCell ref="D5:F5"/>
  </mergeCells>
  <phoneticPr fontId="4" type="noConversion"/>
  <pageMargins left="0.31496062992125984" right="0.31496062992125984" top="0.78740157480314965" bottom="0.74803149606299213" header="0" footer="0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</dc:creator>
  <cp:lastModifiedBy>Andreeva111</cp:lastModifiedBy>
  <cp:lastPrinted>2024-10-22T09:15:37Z</cp:lastPrinted>
  <dcterms:created xsi:type="dcterms:W3CDTF">2014-01-15T18:15:09Z</dcterms:created>
  <dcterms:modified xsi:type="dcterms:W3CDTF">2025-09-11T10:30:56Z</dcterms:modified>
</cp:coreProperties>
</file>